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525" windowWidth="20730" windowHeight="11700"/>
  </bookViews>
  <sheets>
    <sheet name="Документ" sheetId="2" r:id="rId1"/>
  </sheets>
  <definedNames>
    <definedName name="_xlnm.Print_Titles" localSheetId="0">Документ!$9:$9</definedName>
  </definedNames>
  <calcPr calcId="125725"/>
</workbook>
</file>

<file path=xl/calcChain.xml><?xml version="1.0" encoding="utf-8"?>
<calcChain xmlns="http://schemas.openxmlformats.org/spreadsheetml/2006/main">
  <c r="R49" i="2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</calcChain>
</file>

<file path=xl/sharedStrings.xml><?xml version="1.0" encoding="utf-8"?>
<sst xmlns="http://schemas.openxmlformats.org/spreadsheetml/2006/main" count="103" uniqueCount="91">
  <si>
    <t/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</si>
  <si>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</si>
  <si>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</si>
  <si>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</si>
  <si>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</si>
  <si>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</si>
  <si>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</si>
  <si>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</si>
  <si>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</si>
  <si>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</si>
  <si>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</si>
  <si>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</si>
  <si>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</si>
  <si>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</si>
  <si>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</si>
  <si>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</si>
  <si>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</si>
  <si>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</si>
  <si>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</si>
  <si>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</si>
  <si>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</si>
  <si>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</si>
  <si>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</si>
  <si>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</si>
  <si>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</si>
  <si>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</si>
  <si>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</si>
  <si>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</si>
  <si>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</si>
  <si>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</si>
  <si>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</si>
  <si>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</si>
  <si>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</si>
  <si>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Благоустройство</t>
  </si>
  <si>
    <t>0503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</si>
  <si>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</si>
  <si>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</si>
  <si>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</si>
  <si>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</si>
  <si>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</si>
  <si>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</si>
  <si>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</si>
  <si>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</si>
  <si>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</si>
  <si>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</si>
  <si>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</si>
  <si>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</si>
  <si>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</si>
  <si>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</si>
  <si>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</si>
  <si>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</si>
  <si>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</si>
  <si>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</si>
  <si>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</si>
  <si>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</si>
  <si>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</si>
  <si>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</si>
  <si>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</si>
  <si>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</si>
  <si>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</si>
  <si>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</si>
  <si>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</si>
  <si>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</si>
  <si>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</si>
  <si>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</si>
  <si>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</si>
  <si>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</si>
  <si>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</si>
  <si>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</si>
  <si>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</si>
  <si>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</si>
  <si>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</si>
  <si>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</si>
  <si>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</si>
  <si>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</si>
  <si>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</si>
  <si>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</si>
  <si>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Прочие межбюджетные трансферты общего характера</t>
  </si>
  <si>
    <t>1403</t>
  </si>
  <si>
    <t xml:space="preserve">Всего расходов:   </t>
  </si>
  <si>
    <t>Наименование показателя</t>
  </si>
  <si>
    <t>Раздел, подраздел</t>
  </si>
  <si>
    <t>Утверждено сводной бюджетной росписью
(тыс. рублей)</t>
  </si>
  <si>
    <t>Факт               (тыс. рублей)</t>
  </si>
  <si>
    <t>Процент исполнения (%)</t>
  </si>
  <si>
    <t>РАСПРЕДЕЛЕНИЕ</t>
  </si>
  <si>
    <t>бюджетных ассигнований по разделам и подразделам классификации                                                                                                                   расходов бюджетов за 1 полугодие 2022 года</t>
  </si>
  <si>
    <t xml:space="preserve">                                                                                            _____________</t>
  </si>
  <si>
    <t xml:space="preserve">                                                                                                                    к отчету об исполнении бюджета</t>
  </si>
  <si>
    <t xml:space="preserve">                                                                                                                    Приложение № 4</t>
  </si>
  <si>
    <t xml:space="preserve">                                                                                                                    Малмыжского района за 1 полугодие 2022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</si>
</sst>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Arial Cyr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6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1" fillId="0" borderId="1"/>
  </cellStyleXfs>
  <cellXfs count="43">
    <xf numFmtId="0" fontId="0" fillId="0" borderId="0" xfId="0"/>
    <xf numFmtId="0" fontId="2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2" fillId="5" borderId="2" xfId="5" applyNumberFormat="1" applyFont="1" applyFill="1" applyProtection="1">
      <alignment horizontal="center" vertical="center" wrapText="1"/>
    </xf>
    <xf numFmtId="0" fontId="2" fillId="5" borderId="2" xfId="6" applyNumberFormat="1" applyFont="1" applyFill="1" applyProtection="1">
      <alignment vertical="top" wrapText="1"/>
    </xf>
    <xf numFmtId="1" fontId="2" fillId="5" borderId="2" xfId="7" applyNumberFormat="1" applyFont="1" applyFill="1" applyProtection="1">
      <alignment horizontal="center" vertical="top" shrinkToFit="1"/>
    </xf>
    <xf numFmtId="4" fontId="2" fillId="5" borderId="2" xfId="8" applyNumberFormat="1" applyFont="1" applyFill="1" applyProtection="1">
      <alignment horizontal="right" vertical="top" shrinkToFit="1"/>
    </xf>
    <xf numFmtId="4" fontId="2" fillId="5" borderId="2" xfId="9" applyNumberFormat="1" applyFont="1" applyFill="1" applyProtection="1">
      <alignment horizontal="right" vertical="top" shrinkToFit="1"/>
    </xf>
    <xf numFmtId="0" fontId="2" fillId="5" borderId="3" xfId="10" applyNumberFormat="1" applyFont="1" applyFill="1" applyProtection="1">
      <alignment horizontal="right"/>
    </xf>
    <xf numFmtId="4" fontId="2" fillId="5" borderId="3" xfId="11" applyNumberFormat="1" applyFont="1" applyFill="1" applyProtection="1">
      <alignment horizontal="right" vertical="top" shrinkToFit="1"/>
    </xf>
    <xf numFmtId="4" fontId="2" fillId="5" borderId="3" xfId="12" applyNumberFormat="1" applyFont="1" applyFill="1" applyProtection="1">
      <alignment horizontal="right" vertical="top" shrinkToFit="1"/>
    </xf>
    <xf numFmtId="0" fontId="2" fillId="5" borderId="5" xfId="5" applyNumberFormat="1" applyFont="1" applyFill="1" applyBorder="1" applyProtection="1">
      <alignment horizontal="center" vertical="center" wrapText="1"/>
    </xf>
    <xf numFmtId="4" fontId="2" fillId="5" borderId="5" xfId="8" applyNumberFormat="1" applyFont="1" applyFill="1" applyBorder="1" applyProtection="1">
      <alignment horizontal="right" vertical="top" shrinkToFit="1"/>
    </xf>
    <xf numFmtId="4" fontId="2" fillId="5" borderId="6" xfId="8" applyNumberFormat="1" applyFont="1" applyFill="1" applyBorder="1" applyProtection="1">
      <alignment horizontal="right" vertical="top" shrinkToFit="1"/>
    </xf>
    <xf numFmtId="4" fontId="2" fillId="5" borderId="4" xfId="11" applyNumberFormat="1" applyFont="1" applyFill="1" applyBorder="1" applyProtection="1">
      <alignment horizontal="right" vertical="top" shrinkToFit="1"/>
    </xf>
    <xf numFmtId="0" fontId="2" fillId="5" borderId="4" xfId="2" applyNumberFormat="1" applyFont="1" applyFill="1" applyBorder="1" applyAlignment="1" applyProtection="1">
      <alignment wrapText="1"/>
    </xf>
    <xf numFmtId="0" fontId="0" fillId="5" borderId="4" xfId="0" applyFill="1" applyBorder="1" applyAlignment="1" applyProtection="1">
      <alignment wrapText="1"/>
      <protection locked="0"/>
    </xf>
    <xf numFmtId="0" fontId="0" fillId="5" borderId="1" xfId="0" applyFont="1" applyFill="1" applyBorder="1" applyProtection="1">
      <protection locked="0"/>
    </xf>
    <xf numFmtId="0" fontId="6" fillId="6" borderId="1" xfId="0" applyFont="1" applyFill="1" applyBorder="1" applyAlignment="1"/>
    <xf numFmtId="0" fontId="0" fillId="0" borderId="1" xfId="0" applyBorder="1" applyAlignment="1"/>
    <xf numFmtId="0" fontId="0" fillId="0" borderId="1" xfId="0" applyBorder="1" applyAlignment="1">
      <alignment wrapText="1"/>
    </xf>
    <xf numFmtId="0" fontId="6" fillId="5" borderId="1" xfId="0" applyFont="1" applyFill="1" applyBorder="1" applyProtection="1">
      <protection locked="0"/>
    </xf>
    <xf numFmtId="0" fontId="9" fillId="6" borderId="1" xfId="0" applyFont="1" applyFill="1" applyBorder="1" applyAlignment="1">
      <alignment wrapText="1"/>
    </xf>
    <xf numFmtId="0" fontId="9" fillId="6" borderId="1" xfId="0" applyFont="1" applyFill="1" applyBorder="1"/>
    <xf numFmtId="0" fontId="6" fillId="6" borderId="1" xfId="0" applyFont="1" applyFill="1" applyBorder="1"/>
    <xf numFmtId="0" fontId="10" fillId="6" borderId="1" xfId="0" applyFont="1" applyFill="1" applyBorder="1"/>
    <xf numFmtId="0" fontId="12" fillId="5" borderId="1" xfId="13" applyNumberFormat="1" applyFont="1" applyFill="1" applyBorder="1" applyAlignment="1" applyProtection="1"/>
    <xf numFmtId="0" fontId="12" fillId="5" borderId="1" xfId="13" applyNumberFormat="1" applyFont="1" applyFill="1" applyBorder="1" applyAlignment="1"/>
    <xf numFmtId="0" fontId="12" fillId="5" borderId="1" xfId="2" applyNumberFormat="1" applyFont="1" applyFill="1" applyBorder="1" applyAlignment="1" applyProtection="1"/>
    <xf numFmtId="164" fontId="0" fillId="5" borderId="4" xfId="0" applyNumberFormat="1" applyFont="1" applyFill="1" applyBorder="1" applyProtection="1">
      <protection locked="0"/>
    </xf>
    <xf numFmtId="4" fontId="2" fillId="5" borderId="4" xfId="2" applyNumberFormat="1" applyFont="1" applyFill="1" applyBorder="1" applyProtection="1"/>
    <xf numFmtId="0" fontId="2" fillId="5" borderId="1" xfId="13" applyNumberFormat="1" applyFont="1" applyFill="1" applyAlignment="1" applyProtection="1">
      <alignment horizontal="left" wrapText="1"/>
    </xf>
    <xf numFmtId="0" fontId="2" fillId="5" borderId="1" xfId="13" applyFont="1" applyFill="1" applyAlignment="1">
      <alignment horizontal="left" wrapText="1"/>
    </xf>
    <xf numFmtId="0" fontId="0" fillId="0" borderId="0" xfId="0" applyAlignment="1"/>
    <xf numFmtId="0" fontId="2" fillId="5" borderId="3" xfId="10" applyNumberFormat="1" applyFont="1" applyFill="1" applyProtection="1">
      <alignment horizontal="right"/>
    </xf>
    <xf numFmtId="0" fontId="2" fillId="5" borderId="3" xfId="10" applyFont="1" applyFill="1">
      <alignment horizontal="right"/>
    </xf>
    <xf numFmtId="0" fontId="7" fillId="6" borderId="1" xfId="0" applyFont="1" applyFill="1" applyBorder="1" applyAlignment="1">
      <alignment horizontal="left"/>
    </xf>
    <xf numFmtId="0" fontId="8" fillId="0" borderId="1" xfId="0" applyFont="1" applyBorder="1" applyAlignment="1"/>
    <xf numFmtId="0" fontId="7" fillId="0" borderId="1" xfId="25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11" fillId="6" borderId="1" xfId="0" applyFont="1" applyFill="1" applyBorder="1" applyAlignment="1">
      <alignment horizontal="center" wrapText="1"/>
    </xf>
    <xf numFmtId="0" fontId="0" fillId="0" borderId="1" xfId="0" applyBorder="1" applyAlignment="1"/>
    <xf numFmtId="0" fontId="11" fillId="6" borderId="1" xfId="0" applyFont="1" applyFill="1" applyBorder="1" applyAlignment="1">
      <alignment horizontal="center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1"/>
  <sheetViews>
    <sheetView showGridLines="0" tabSelected="1" zoomScaleSheetLayoutView="100" workbookViewId="0">
      <selection activeCell="H11" sqref="H11"/>
    </sheetView>
  </sheetViews>
  <sheetFormatPr defaultRowHeight="15" outlineLevelRow="1"/>
  <cols>
    <col min="1" max="1" width="73.5703125" style="2" customWidth="1"/>
    <col min="2" max="2" width="7.7109375" style="2" customWidth="1"/>
    <col min="3" max="7" width="9.140625" style="2" hidden="1"/>
    <col min="8" max="8" width="11.7109375" style="2" customWidth="1"/>
    <col min="9" max="16" width="9.140625" style="2" hidden="1"/>
    <col min="17" max="17" width="10.7109375" style="2" customWidth="1"/>
    <col min="18" max="16384" width="9.140625" style="2"/>
  </cols>
  <sheetData>
    <row r="1" spans="1:22" s="17" customFormat="1">
      <c r="J1" s="18"/>
      <c r="K1" s="18"/>
      <c r="L1" s="18"/>
      <c r="M1" s="19"/>
      <c r="N1" s="19"/>
      <c r="O1" s="19"/>
      <c r="P1" s="19"/>
      <c r="Q1" s="19"/>
      <c r="R1" s="19"/>
    </row>
    <row r="2" spans="1:22" s="17" customFormat="1" ht="15.75">
      <c r="A2" s="36" t="s">
        <v>89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19"/>
      <c r="T2" s="19"/>
      <c r="U2" s="19"/>
      <c r="V2" s="19"/>
    </row>
    <row r="3" spans="1:22" s="17" customFormat="1" ht="15" customHeight="1">
      <c r="A3" s="38" t="s">
        <v>88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20"/>
      <c r="T3" s="20"/>
      <c r="U3" s="20"/>
      <c r="V3" s="20"/>
    </row>
    <row r="4" spans="1:22" s="17" customFormat="1" ht="15" customHeight="1">
      <c r="A4" s="39" t="s">
        <v>90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21"/>
      <c r="T4" s="21"/>
      <c r="U4" s="21"/>
      <c r="V4" s="21"/>
    </row>
    <row r="5" spans="1:22" s="17" customFormat="1">
      <c r="A5" s="22"/>
      <c r="B5" s="22"/>
      <c r="C5" s="22"/>
      <c r="D5" s="23"/>
      <c r="E5" s="24"/>
      <c r="F5" s="24"/>
      <c r="G5" s="24"/>
      <c r="H5" s="25"/>
      <c r="I5" s="25"/>
      <c r="J5" s="25"/>
      <c r="K5" s="25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2" s="17" customFormat="1" ht="18.75">
      <c r="A6" s="42" t="s">
        <v>85</v>
      </c>
      <c r="B6" s="41"/>
      <c r="C6" s="41"/>
      <c r="D6" s="41"/>
      <c r="E6" s="41"/>
      <c r="F6" s="41"/>
      <c r="G6" s="41"/>
      <c r="H6" s="41"/>
      <c r="I6" s="41"/>
      <c r="J6" s="41"/>
      <c r="K6" s="33"/>
      <c r="L6" s="33"/>
      <c r="M6" s="33"/>
      <c r="N6" s="33"/>
      <c r="O6" s="33"/>
      <c r="P6" s="33"/>
      <c r="Q6" s="33"/>
      <c r="R6" s="33"/>
      <c r="S6" s="19"/>
      <c r="T6" s="19"/>
      <c r="U6" s="19"/>
      <c r="V6" s="19"/>
    </row>
    <row r="7" spans="1:22" s="17" customFormat="1" ht="42" customHeight="1">
      <c r="A7" s="40" t="s">
        <v>86</v>
      </c>
      <c r="B7" s="41"/>
      <c r="C7" s="41"/>
      <c r="D7" s="41"/>
      <c r="E7" s="41"/>
      <c r="F7" s="41"/>
      <c r="G7" s="41"/>
      <c r="H7" s="41"/>
      <c r="I7" s="41"/>
      <c r="J7" s="41"/>
      <c r="K7" s="33"/>
      <c r="L7" s="33"/>
      <c r="M7" s="33"/>
      <c r="N7" s="33"/>
      <c r="O7" s="33"/>
      <c r="P7" s="33"/>
      <c r="Q7" s="33"/>
      <c r="R7" s="33"/>
      <c r="S7" s="19"/>
      <c r="T7" s="19"/>
      <c r="U7" s="19"/>
      <c r="V7" s="19"/>
    </row>
    <row r="8" spans="1:22" s="17" customFormat="1">
      <c r="A8" s="26"/>
      <c r="B8" s="27"/>
      <c r="C8" s="27"/>
      <c r="D8" s="28"/>
    </row>
    <row r="9" spans="1:22" ht="76.5">
      <c r="A9" s="3" t="s">
        <v>80</v>
      </c>
      <c r="B9" s="3" t="s">
        <v>81</v>
      </c>
      <c r="C9" s="3" t="s">
        <v>0</v>
      </c>
      <c r="D9" s="3" t="s">
        <v>0</v>
      </c>
      <c r="E9" s="3" t="s">
        <v>0</v>
      </c>
      <c r="F9" s="3" t="s">
        <v>0</v>
      </c>
      <c r="G9" s="3" t="s">
        <v>0</v>
      </c>
      <c r="H9" s="3" t="s">
        <v>82</v>
      </c>
      <c r="I9" s="3" t="s">
        <v>0</v>
      </c>
      <c r="J9" s="3" t="s">
        <v>0</v>
      </c>
      <c r="K9" s="3" t="s">
        <v>0</v>
      </c>
      <c r="L9" s="3" t="s">
        <v>0</v>
      </c>
      <c r="M9" s="3" t="s">
        <v>0</v>
      </c>
      <c r="N9" s="3" t="s">
        <v>0</v>
      </c>
      <c r="O9" s="3" t="s">
        <v>0</v>
      </c>
      <c r="P9" s="11" t="s">
        <v>0</v>
      </c>
      <c r="Q9" s="15" t="s">
        <v>83</v>
      </c>
      <c r="R9" s="16" t="s">
        <v>84</v>
      </c>
    </row>
    <row r="10" spans="1:22">
      <c r="A10" s="4" t="s">
        <v>1</v>
      </c>
      <c r="B10" s="5" t="s">
        <v>2</v>
      </c>
      <c r="C10" s="5"/>
      <c r="D10" s="5"/>
      <c r="E10" s="5"/>
      <c r="F10" s="5"/>
      <c r="G10" s="5"/>
      <c r="H10" s="6">
        <v>44616.245770000001</v>
      </c>
      <c r="I10" s="7">
        <v>44616.245770000001</v>
      </c>
      <c r="J10" s="7">
        <v>0</v>
      </c>
      <c r="K10" s="7">
        <v>44616.245770000001</v>
      </c>
      <c r="L10" s="7">
        <v>0</v>
      </c>
      <c r="M10" s="7">
        <v>44616.245770000001</v>
      </c>
      <c r="N10" s="7">
        <v>0</v>
      </c>
      <c r="O10" s="6">
        <v>49341.55</v>
      </c>
      <c r="P10" s="12">
        <v>55938.1</v>
      </c>
      <c r="Q10" s="30">
        <v>20721.54</v>
      </c>
      <c r="R10" s="29">
        <f>SUM(Q10/H10*100)</f>
        <v>46.44393458566875</v>
      </c>
    </row>
    <row r="11" spans="1:22" ht="25.5" outlineLevel="1">
      <c r="A11" s="4" t="s">
        <v>3</v>
      </c>
      <c r="B11" s="5" t="s">
        <v>4</v>
      </c>
      <c r="C11" s="5"/>
      <c r="D11" s="5"/>
      <c r="E11" s="5"/>
      <c r="F11" s="5"/>
      <c r="G11" s="5"/>
      <c r="H11" s="6">
        <v>1320.1</v>
      </c>
      <c r="I11" s="7">
        <v>1320.1</v>
      </c>
      <c r="J11" s="7">
        <v>0</v>
      </c>
      <c r="K11" s="7">
        <v>1320.1</v>
      </c>
      <c r="L11" s="7">
        <v>0</v>
      </c>
      <c r="M11" s="7">
        <v>1320.1</v>
      </c>
      <c r="N11" s="7">
        <v>0</v>
      </c>
      <c r="O11" s="6">
        <v>1320.1</v>
      </c>
      <c r="P11" s="12">
        <v>1320.1</v>
      </c>
      <c r="Q11" s="30">
        <v>641.64</v>
      </c>
      <c r="R11" s="29">
        <f t="shared" ref="R11:R49" si="0">SUM(Q11/H11*100)</f>
        <v>48.605408681160526</v>
      </c>
    </row>
    <row r="12" spans="1:22" ht="38.25" outlineLevel="1">
      <c r="A12" s="4" t="s">
        <v>5</v>
      </c>
      <c r="B12" s="5" t="s">
        <v>6</v>
      </c>
      <c r="C12" s="5"/>
      <c r="D12" s="5"/>
      <c r="E12" s="5"/>
      <c r="F12" s="5"/>
      <c r="G12" s="5"/>
      <c r="H12" s="6">
        <v>125</v>
      </c>
      <c r="I12" s="7">
        <v>125</v>
      </c>
      <c r="J12" s="7">
        <v>0</v>
      </c>
      <c r="K12" s="7">
        <v>125</v>
      </c>
      <c r="L12" s="7">
        <v>0</v>
      </c>
      <c r="M12" s="7">
        <v>125</v>
      </c>
      <c r="N12" s="7">
        <v>0</v>
      </c>
      <c r="O12" s="6">
        <v>85</v>
      </c>
      <c r="P12" s="12">
        <v>85</v>
      </c>
      <c r="Q12" s="30">
        <v>19.149999999999999</v>
      </c>
      <c r="R12" s="29">
        <f t="shared" si="0"/>
        <v>15.319999999999997</v>
      </c>
    </row>
    <row r="13" spans="1:22" ht="38.25" outlineLevel="1">
      <c r="A13" s="4" t="s">
        <v>7</v>
      </c>
      <c r="B13" s="5" t="s">
        <v>8</v>
      </c>
      <c r="C13" s="5"/>
      <c r="D13" s="5"/>
      <c r="E13" s="5"/>
      <c r="F13" s="5"/>
      <c r="G13" s="5"/>
      <c r="H13" s="6">
        <v>28579.99</v>
      </c>
      <c r="I13" s="7">
        <v>28579.99</v>
      </c>
      <c r="J13" s="7">
        <v>0</v>
      </c>
      <c r="K13" s="7">
        <v>28579.99</v>
      </c>
      <c r="L13" s="7">
        <v>0</v>
      </c>
      <c r="M13" s="7">
        <v>28579.99</v>
      </c>
      <c r="N13" s="7">
        <v>0</v>
      </c>
      <c r="O13" s="6">
        <v>28092.400000000001</v>
      </c>
      <c r="P13" s="12">
        <v>28092.400000000001</v>
      </c>
      <c r="Q13" s="30">
        <v>13290.92</v>
      </c>
      <c r="R13" s="29">
        <f t="shared" si="0"/>
        <v>46.504284991002443</v>
      </c>
    </row>
    <row r="14" spans="1:22" outlineLevel="1">
      <c r="A14" s="4" t="s">
        <v>9</v>
      </c>
      <c r="B14" s="5" t="s">
        <v>10</v>
      </c>
      <c r="C14" s="5"/>
      <c r="D14" s="5"/>
      <c r="E14" s="5"/>
      <c r="F14" s="5"/>
      <c r="G14" s="5"/>
      <c r="H14" s="6">
        <v>34</v>
      </c>
      <c r="I14" s="7">
        <v>34</v>
      </c>
      <c r="J14" s="7">
        <v>0</v>
      </c>
      <c r="K14" s="7">
        <v>34</v>
      </c>
      <c r="L14" s="7">
        <v>0</v>
      </c>
      <c r="M14" s="7">
        <v>34</v>
      </c>
      <c r="N14" s="7">
        <v>0</v>
      </c>
      <c r="O14" s="6">
        <v>6.4</v>
      </c>
      <c r="P14" s="12">
        <v>2.5</v>
      </c>
      <c r="Q14" s="30">
        <v>32.880000000000003</v>
      </c>
      <c r="R14" s="29">
        <f t="shared" si="0"/>
        <v>96.705882352941188</v>
      </c>
    </row>
    <row r="15" spans="1:22" ht="25.5" outlineLevel="1">
      <c r="A15" s="4" t="s">
        <v>11</v>
      </c>
      <c r="B15" s="5" t="s">
        <v>12</v>
      </c>
      <c r="C15" s="5"/>
      <c r="D15" s="5"/>
      <c r="E15" s="5"/>
      <c r="F15" s="5"/>
      <c r="G15" s="5"/>
      <c r="H15" s="6">
        <v>1347.8</v>
      </c>
      <c r="I15" s="7">
        <v>1347.8</v>
      </c>
      <c r="J15" s="7">
        <v>0</v>
      </c>
      <c r="K15" s="7">
        <v>1347.8</v>
      </c>
      <c r="L15" s="7">
        <v>0</v>
      </c>
      <c r="M15" s="7">
        <v>1347.8</v>
      </c>
      <c r="N15" s="7">
        <v>0</v>
      </c>
      <c r="O15" s="6">
        <v>1387.8</v>
      </c>
      <c r="P15" s="12">
        <v>1387.8</v>
      </c>
      <c r="Q15" s="30">
        <v>590.54999999999995</v>
      </c>
      <c r="R15" s="29">
        <f t="shared" si="0"/>
        <v>43.81584804867191</v>
      </c>
    </row>
    <row r="16" spans="1:22" outlineLevel="1">
      <c r="A16" s="4" t="s">
        <v>13</v>
      </c>
      <c r="B16" s="5" t="s">
        <v>14</v>
      </c>
      <c r="C16" s="5"/>
      <c r="D16" s="5"/>
      <c r="E16" s="5"/>
      <c r="F16" s="5"/>
      <c r="G16" s="5"/>
      <c r="H16" s="6">
        <v>200</v>
      </c>
      <c r="I16" s="7">
        <v>200</v>
      </c>
      <c r="J16" s="7">
        <v>0</v>
      </c>
      <c r="K16" s="7">
        <v>200</v>
      </c>
      <c r="L16" s="7">
        <v>0</v>
      </c>
      <c r="M16" s="7">
        <v>200</v>
      </c>
      <c r="N16" s="7">
        <v>0</v>
      </c>
      <c r="O16" s="6">
        <v>200</v>
      </c>
      <c r="P16" s="12">
        <v>200</v>
      </c>
      <c r="Q16" s="30">
        <v>0</v>
      </c>
      <c r="R16" s="29">
        <f t="shared" si="0"/>
        <v>0</v>
      </c>
    </row>
    <row r="17" spans="1:18" outlineLevel="1">
      <c r="A17" s="4" t="s">
        <v>15</v>
      </c>
      <c r="B17" s="5" t="s">
        <v>16</v>
      </c>
      <c r="C17" s="5"/>
      <c r="D17" s="5"/>
      <c r="E17" s="5"/>
      <c r="F17" s="5"/>
      <c r="G17" s="5"/>
      <c r="H17" s="6">
        <v>13009.35577</v>
      </c>
      <c r="I17" s="7">
        <v>13009.35577</v>
      </c>
      <c r="J17" s="7">
        <v>0</v>
      </c>
      <c r="K17" s="7">
        <v>13009.35577</v>
      </c>
      <c r="L17" s="7">
        <v>0</v>
      </c>
      <c r="M17" s="7">
        <v>13009.35577</v>
      </c>
      <c r="N17" s="7">
        <v>0</v>
      </c>
      <c r="O17" s="6">
        <v>18249.849999999999</v>
      </c>
      <c r="P17" s="12">
        <v>24850.3</v>
      </c>
      <c r="Q17" s="30">
        <v>6146.4</v>
      </c>
      <c r="R17" s="29">
        <f t="shared" si="0"/>
        <v>47.245998254377817</v>
      </c>
    </row>
    <row r="18" spans="1:18" ht="25.5">
      <c r="A18" s="4" t="s">
        <v>17</v>
      </c>
      <c r="B18" s="5" t="s">
        <v>18</v>
      </c>
      <c r="C18" s="5"/>
      <c r="D18" s="5"/>
      <c r="E18" s="5"/>
      <c r="F18" s="5"/>
      <c r="G18" s="5"/>
      <c r="H18" s="6">
        <v>1824.4</v>
      </c>
      <c r="I18" s="7">
        <v>1824.4</v>
      </c>
      <c r="J18" s="7">
        <v>0</v>
      </c>
      <c r="K18" s="7">
        <v>1824.4</v>
      </c>
      <c r="L18" s="7">
        <v>0</v>
      </c>
      <c r="M18" s="7">
        <v>1824.4</v>
      </c>
      <c r="N18" s="7">
        <v>0</v>
      </c>
      <c r="O18" s="6">
        <v>1779.4</v>
      </c>
      <c r="P18" s="12">
        <v>1779.4</v>
      </c>
      <c r="Q18" s="30">
        <v>940.9</v>
      </c>
      <c r="R18" s="29">
        <f t="shared" si="0"/>
        <v>51.57311992983994</v>
      </c>
    </row>
    <row r="19" spans="1:18" ht="25.5" outlineLevel="1">
      <c r="A19" s="4" t="s">
        <v>19</v>
      </c>
      <c r="B19" s="5" t="s">
        <v>20</v>
      </c>
      <c r="C19" s="5"/>
      <c r="D19" s="5"/>
      <c r="E19" s="5"/>
      <c r="F19" s="5"/>
      <c r="G19" s="5"/>
      <c r="H19" s="6">
        <v>1824.4</v>
      </c>
      <c r="I19" s="7">
        <v>1824.4</v>
      </c>
      <c r="J19" s="7">
        <v>0</v>
      </c>
      <c r="K19" s="7">
        <v>1824.4</v>
      </c>
      <c r="L19" s="7">
        <v>0</v>
      </c>
      <c r="M19" s="7">
        <v>1824.4</v>
      </c>
      <c r="N19" s="7">
        <v>0</v>
      </c>
      <c r="O19" s="6">
        <v>1779.4</v>
      </c>
      <c r="P19" s="12">
        <v>1779.4</v>
      </c>
      <c r="Q19" s="30">
        <v>940.9</v>
      </c>
      <c r="R19" s="29">
        <f t="shared" si="0"/>
        <v>51.57311992983994</v>
      </c>
    </row>
    <row r="20" spans="1:18">
      <c r="A20" s="4" t="s">
        <v>21</v>
      </c>
      <c r="B20" s="5" t="s">
        <v>22</v>
      </c>
      <c r="C20" s="5"/>
      <c r="D20" s="5"/>
      <c r="E20" s="5"/>
      <c r="F20" s="5"/>
      <c r="G20" s="5"/>
      <c r="H20" s="6">
        <v>45729.542600000001</v>
      </c>
      <c r="I20" s="7">
        <v>45729.542600000001</v>
      </c>
      <c r="J20" s="7">
        <v>0</v>
      </c>
      <c r="K20" s="7">
        <v>45729.542600000001</v>
      </c>
      <c r="L20" s="7">
        <v>0</v>
      </c>
      <c r="M20" s="7">
        <v>45729.542600000001</v>
      </c>
      <c r="N20" s="7">
        <v>0</v>
      </c>
      <c r="O20" s="6">
        <v>40888.300000000003</v>
      </c>
      <c r="P20" s="12">
        <v>39032</v>
      </c>
      <c r="Q20" s="30">
        <v>12115.74</v>
      </c>
      <c r="R20" s="29">
        <f t="shared" si="0"/>
        <v>26.494338913418304</v>
      </c>
    </row>
    <row r="21" spans="1:18" outlineLevel="1">
      <c r="A21" s="4" t="s">
        <v>23</v>
      </c>
      <c r="B21" s="5" t="s">
        <v>24</v>
      </c>
      <c r="C21" s="5"/>
      <c r="D21" s="5"/>
      <c r="E21" s="5"/>
      <c r="F21" s="5"/>
      <c r="G21" s="5"/>
      <c r="H21" s="6">
        <v>578.79999999999995</v>
      </c>
      <c r="I21" s="7">
        <v>578.79999999999995</v>
      </c>
      <c r="J21" s="7">
        <v>0</v>
      </c>
      <c r="K21" s="7">
        <v>578.79999999999995</v>
      </c>
      <c r="L21" s="7">
        <v>0</v>
      </c>
      <c r="M21" s="7">
        <v>578.79999999999995</v>
      </c>
      <c r="N21" s="7">
        <v>0</v>
      </c>
      <c r="O21" s="6">
        <v>459.2</v>
      </c>
      <c r="P21" s="12">
        <v>430</v>
      </c>
      <c r="Q21" s="30">
        <v>125.54</v>
      </c>
      <c r="R21" s="29">
        <f t="shared" si="0"/>
        <v>21.689702833448518</v>
      </c>
    </row>
    <row r="22" spans="1:18" outlineLevel="1">
      <c r="A22" s="4" t="s">
        <v>25</v>
      </c>
      <c r="B22" s="5" t="s">
        <v>26</v>
      </c>
      <c r="C22" s="5"/>
      <c r="D22" s="5"/>
      <c r="E22" s="5"/>
      <c r="F22" s="5"/>
      <c r="G22" s="5"/>
      <c r="H22" s="6">
        <v>5300</v>
      </c>
      <c r="I22" s="7">
        <v>5300</v>
      </c>
      <c r="J22" s="7">
        <v>0</v>
      </c>
      <c r="K22" s="7">
        <v>5300</v>
      </c>
      <c r="L22" s="7">
        <v>0</v>
      </c>
      <c r="M22" s="7">
        <v>5300</v>
      </c>
      <c r="N22" s="7">
        <v>0</v>
      </c>
      <c r="O22" s="6">
        <v>2000</v>
      </c>
      <c r="P22" s="12">
        <v>1000</v>
      </c>
      <c r="Q22" s="30">
        <v>3426.5</v>
      </c>
      <c r="R22" s="29">
        <f t="shared" si="0"/>
        <v>64.65094339622641</v>
      </c>
    </row>
    <row r="23" spans="1:18" outlineLevel="1">
      <c r="A23" s="4" t="s">
        <v>27</v>
      </c>
      <c r="B23" s="5" t="s">
        <v>28</v>
      </c>
      <c r="C23" s="5"/>
      <c r="D23" s="5"/>
      <c r="E23" s="5"/>
      <c r="F23" s="5"/>
      <c r="G23" s="5"/>
      <c r="H23" s="6">
        <v>39762.242599999998</v>
      </c>
      <c r="I23" s="7">
        <v>39762.242599999998</v>
      </c>
      <c r="J23" s="7">
        <v>0</v>
      </c>
      <c r="K23" s="7">
        <v>39762.242599999998</v>
      </c>
      <c r="L23" s="7">
        <v>0</v>
      </c>
      <c r="M23" s="7">
        <v>39762.242599999998</v>
      </c>
      <c r="N23" s="7">
        <v>0</v>
      </c>
      <c r="O23" s="6">
        <v>37723.599999999999</v>
      </c>
      <c r="P23" s="12">
        <v>37158.800000000003</v>
      </c>
      <c r="Q23" s="30">
        <v>8558.68</v>
      </c>
      <c r="R23" s="29">
        <f t="shared" si="0"/>
        <v>21.524641067402975</v>
      </c>
    </row>
    <row r="24" spans="1:18" outlineLevel="1">
      <c r="A24" s="4" t="s">
        <v>29</v>
      </c>
      <c r="B24" s="5" t="s">
        <v>30</v>
      </c>
      <c r="C24" s="5"/>
      <c r="D24" s="5"/>
      <c r="E24" s="5"/>
      <c r="F24" s="5"/>
      <c r="G24" s="5"/>
      <c r="H24" s="6">
        <v>88.5</v>
      </c>
      <c r="I24" s="7">
        <v>88.5</v>
      </c>
      <c r="J24" s="7">
        <v>0</v>
      </c>
      <c r="K24" s="7">
        <v>88.5</v>
      </c>
      <c r="L24" s="7">
        <v>0</v>
      </c>
      <c r="M24" s="7">
        <v>88.5</v>
      </c>
      <c r="N24" s="7">
        <v>0</v>
      </c>
      <c r="O24" s="6">
        <v>705.5</v>
      </c>
      <c r="P24" s="12">
        <v>443.2</v>
      </c>
      <c r="Q24" s="30">
        <v>5.03</v>
      </c>
      <c r="R24" s="29">
        <f t="shared" si="0"/>
        <v>5.6836158192090398</v>
      </c>
    </row>
    <row r="25" spans="1:18">
      <c r="A25" s="4" t="s">
        <v>31</v>
      </c>
      <c r="B25" s="5" t="s">
        <v>32</v>
      </c>
      <c r="C25" s="5"/>
      <c r="D25" s="5"/>
      <c r="E25" s="5"/>
      <c r="F25" s="5"/>
      <c r="G25" s="5"/>
      <c r="H25" s="6">
        <v>214.42099999999999</v>
      </c>
      <c r="I25" s="7">
        <v>214.42099999999999</v>
      </c>
      <c r="J25" s="7">
        <v>0</v>
      </c>
      <c r="K25" s="7">
        <v>214.42099999999999</v>
      </c>
      <c r="L25" s="7">
        <v>0</v>
      </c>
      <c r="M25" s="7">
        <v>214.42099999999999</v>
      </c>
      <c r="N25" s="7">
        <v>0</v>
      </c>
      <c r="O25" s="6">
        <v>0</v>
      </c>
      <c r="P25" s="12">
        <v>0</v>
      </c>
      <c r="Q25" s="30">
        <v>0</v>
      </c>
      <c r="R25" s="29">
        <f t="shared" si="0"/>
        <v>0</v>
      </c>
    </row>
    <row r="26" spans="1:18" outlineLevel="1">
      <c r="A26" s="4" t="s">
        <v>33</v>
      </c>
      <c r="B26" s="5" t="s">
        <v>34</v>
      </c>
      <c r="C26" s="5"/>
      <c r="D26" s="5"/>
      <c r="E26" s="5"/>
      <c r="F26" s="5"/>
      <c r="G26" s="5"/>
      <c r="H26" s="6">
        <v>214.42099999999999</v>
      </c>
      <c r="I26" s="7">
        <v>214.42099999999999</v>
      </c>
      <c r="J26" s="7">
        <v>0</v>
      </c>
      <c r="K26" s="7">
        <v>214.42099999999999</v>
      </c>
      <c r="L26" s="7">
        <v>0</v>
      </c>
      <c r="M26" s="7">
        <v>214.42099999999999</v>
      </c>
      <c r="N26" s="7">
        <v>0</v>
      </c>
      <c r="O26" s="6">
        <v>0</v>
      </c>
      <c r="P26" s="12">
        <v>0</v>
      </c>
      <c r="Q26" s="30">
        <v>0</v>
      </c>
      <c r="R26" s="29">
        <f t="shared" si="0"/>
        <v>0</v>
      </c>
    </row>
    <row r="27" spans="1:18">
      <c r="A27" s="4" t="s">
        <v>35</v>
      </c>
      <c r="B27" s="5" t="s">
        <v>36</v>
      </c>
      <c r="C27" s="5"/>
      <c r="D27" s="5"/>
      <c r="E27" s="5"/>
      <c r="F27" s="5"/>
      <c r="G27" s="5"/>
      <c r="H27" s="6">
        <v>375045.04726000002</v>
      </c>
      <c r="I27" s="7">
        <v>375045.04726000002</v>
      </c>
      <c r="J27" s="7">
        <v>0</v>
      </c>
      <c r="K27" s="7">
        <v>375045.04726000002</v>
      </c>
      <c r="L27" s="7">
        <v>0</v>
      </c>
      <c r="M27" s="7">
        <v>375045.04726000002</v>
      </c>
      <c r="N27" s="7">
        <v>0</v>
      </c>
      <c r="O27" s="6">
        <v>320697.82</v>
      </c>
      <c r="P27" s="12">
        <v>314598.92</v>
      </c>
      <c r="Q27" s="30">
        <v>191177.24</v>
      </c>
      <c r="R27" s="29">
        <f t="shared" si="0"/>
        <v>50.974473972313604</v>
      </c>
    </row>
    <row r="28" spans="1:18" outlineLevel="1">
      <c r="A28" s="4" t="s">
        <v>37</v>
      </c>
      <c r="B28" s="5" t="s">
        <v>38</v>
      </c>
      <c r="C28" s="5"/>
      <c r="D28" s="5"/>
      <c r="E28" s="5"/>
      <c r="F28" s="5"/>
      <c r="G28" s="5"/>
      <c r="H28" s="6">
        <v>77294.520130000004</v>
      </c>
      <c r="I28" s="7">
        <v>77294.520130000004</v>
      </c>
      <c r="J28" s="7">
        <v>0</v>
      </c>
      <c r="K28" s="7">
        <v>77294.520130000004</v>
      </c>
      <c r="L28" s="7">
        <v>0</v>
      </c>
      <c r="M28" s="7">
        <v>77294.520130000004</v>
      </c>
      <c r="N28" s="7">
        <v>0</v>
      </c>
      <c r="O28" s="6">
        <v>75913.2</v>
      </c>
      <c r="P28" s="12">
        <v>74412.2</v>
      </c>
      <c r="Q28" s="30">
        <v>40244.199999999997</v>
      </c>
      <c r="R28" s="29">
        <f t="shared" si="0"/>
        <v>52.066045474264065</v>
      </c>
    </row>
    <row r="29" spans="1:18" outlineLevel="1">
      <c r="A29" s="4" t="s">
        <v>39</v>
      </c>
      <c r="B29" s="5" t="s">
        <v>40</v>
      </c>
      <c r="C29" s="5"/>
      <c r="D29" s="5"/>
      <c r="E29" s="5"/>
      <c r="F29" s="5"/>
      <c r="G29" s="5"/>
      <c r="H29" s="6">
        <v>268869.42667000002</v>
      </c>
      <c r="I29" s="7">
        <v>268869.42667000002</v>
      </c>
      <c r="J29" s="7">
        <v>0</v>
      </c>
      <c r="K29" s="7">
        <v>268869.42667000002</v>
      </c>
      <c r="L29" s="7">
        <v>0</v>
      </c>
      <c r="M29" s="7">
        <v>268869.42667000002</v>
      </c>
      <c r="N29" s="7">
        <v>0</v>
      </c>
      <c r="O29" s="6">
        <v>216031.59</v>
      </c>
      <c r="P29" s="12">
        <v>212248.69</v>
      </c>
      <c r="Q29" s="30">
        <v>135411.59</v>
      </c>
      <c r="R29" s="29">
        <f t="shared" si="0"/>
        <v>50.363327536752244</v>
      </c>
    </row>
    <row r="30" spans="1:18" outlineLevel="1">
      <c r="A30" s="4" t="s">
        <v>41</v>
      </c>
      <c r="B30" s="5" t="s">
        <v>42</v>
      </c>
      <c r="C30" s="5"/>
      <c r="D30" s="5"/>
      <c r="E30" s="5"/>
      <c r="F30" s="5"/>
      <c r="G30" s="5"/>
      <c r="H30" s="6">
        <v>21407.07546</v>
      </c>
      <c r="I30" s="7">
        <v>21407.07546</v>
      </c>
      <c r="J30" s="7">
        <v>0</v>
      </c>
      <c r="K30" s="7">
        <v>21407.07546</v>
      </c>
      <c r="L30" s="7">
        <v>0</v>
      </c>
      <c r="M30" s="7">
        <v>21407.07546</v>
      </c>
      <c r="N30" s="7">
        <v>0</v>
      </c>
      <c r="O30" s="6">
        <v>21674</v>
      </c>
      <c r="P30" s="12">
        <v>20859</v>
      </c>
      <c r="Q30" s="30">
        <v>11911.07</v>
      </c>
      <c r="R30" s="29">
        <f t="shared" si="0"/>
        <v>55.6408091439502</v>
      </c>
    </row>
    <row r="31" spans="1:18" outlineLevel="1">
      <c r="A31" s="4" t="s">
        <v>43</v>
      </c>
      <c r="B31" s="5" t="s">
        <v>44</v>
      </c>
      <c r="C31" s="5"/>
      <c r="D31" s="5"/>
      <c r="E31" s="5"/>
      <c r="F31" s="5"/>
      <c r="G31" s="5"/>
      <c r="H31" s="6">
        <v>59</v>
      </c>
      <c r="I31" s="7">
        <v>59</v>
      </c>
      <c r="J31" s="7">
        <v>0</v>
      </c>
      <c r="K31" s="7">
        <v>59</v>
      </c>
      <c r="L31" s="7">
        <v>0</v>
      </c>
      <c r="M31" s="7">
        <v>59</v>
      </c>
      <c r="N31" s="7">
        <v>0</v>
      </c>
      <c r="O31" s="6">
        <v>0</v>
      </c>
      <c r="P31" s="12">
        <v>0</v>
      </c>
      <c r="Q31" s="30">
        <v>42</v>
      </c>
      <c r="R31" s="29">
        <f t="shared" si="0"/>
        <v>71.186440677966104</v>
      </c>
    </row>
    <row r="32" spans="1:18" outlineLevel="1">
      <c r="A32" s="4" t="s">
        <v>45</v>
      </c>
      <c r="B32" s="5" t="s">
        <v>46</v>
      </c>
      <c r="C32" s="5"/>
      <c r="D32" s="5"/>
      <c r="E32" s="5"/>
      <c r="F32" s="5"/>
      <c r="G32" s="5"/>
      <c r="H32" s="6">
        <v>1066.575</v>
      </c>
      <c r="I32" s="7">
        <v>1066.575</v>
      </c>
      <c r="J32" s="7">
        <v>0</v>
      </c>
      <c r="K32" s="7">
        <v>1066.575</v>
      </c>
      <c r="L32" s="7">
        <v>0</v>
      </c>
      <c r="M32" s="7">
        <v>1066.575</v>
      </c>
      <c r="N32" s="7">
        <v>0</v>
      </c>
      <c r="O32" s="6">
        <v>780.58</v>
      </c>
      <c r="P32" s="12">
        <v>780.58</v>
      </c>
      <c r="Q32" s="30">
        <v>318.83</v>
      </c>
      <c r="R32" s="29">
        <f t="shared" si="0"/>
        <v>29.892881419496987</v>
      </c>
    </row>
    <row r="33" spans="1:18" outlineLevel="1">
      <c r="A33" s="4" t="s">
        <v>47</v>
      </c>
      <c r="B33" s="5" t="s">
        <v>48</v>
      </c>
      <c r="C33" s="5"/>
      <c r="D33" s="5"/>
      <c r="E33" s="5"/>
      <c r="F33" s="5"/>
      <c r="G33" s="5"/>
      <c r="H33" s="6">
        <v>6348.45</v>
      </c>
      <c r="I33" s="7">
        <v>6348.45</v>
      </c>
      <c r="J33" s="7">
        <v>0</v>
      </c>
      <c r="K33" s="7">
        <v>6348.45</v>
      </c>
      <c r="L33" s="7">
        <v>0</v>
      </c>
      <c r="M33" s="7">
        <v>6348.45</v>
      </c>
      <c r="N33" s="7">
        <v>0</v>
      </c>
      <c r="O33" s="6">
        <v>6298.45</v>
      </c>
      <c r="P33" s="12">
        <v>6298.45</v>
      </c>
      <c r="Q33" s="30">
        <v>3249.55</v>
      </c>
      <c r="R33" s="29">
        <f t="shared" si="0"/>
        <v>51.186510093014839</v>
      </c>
    </row>
    <row r="34" spans="1:18">
      <c r="A34" s="4" t="s">
        <v>49</v>
      </c>
      <c r="B34" s="5" t="s">
        <v>50</v>
      </c>
      <c r="C34" s="5"/>
      <c r="D34" s="5"/>
      <c r="E34" s="5"/>
      <c r="F34" s="5"/>
      <c r="G34" s="5"/>
      <c r="H34" s="6">
        <v>52561.307439999997</v>
      </c>
      <c r="I34" s="7">
        <v>52561.307439999997</v>
      </c>
      <c r="J34" s="7">
        <v>0</v>
      </c>
      <c r="K34" s="7">
        <v>52561.307439999997</v>
      </c>
      <c r="L34" s="7">
        <v>0</v>
      </c>
      <c r="M34" s="7">
        <v>52561.307439999997</v>
      </c>
      <c r="N34" s="7">
        <v>0</v>
      </c>
      <c r="O34" s="6">
        <v>44974.68</v>
      </c>
      <c r="P34" s="12">
        <v>44674.68</v>
      </c>
      <c r="Q34" s="30">
        <v>26100</v>
      </c>
      <c r="R34" s="29">
        <f t="shared" si="0"/>
        <v>49.656299036689262</v>
      </c>
    </row>
    <row r="35" spans="1:18" outlineLevel="1">
      <c r="A35" s="4" t="s">
        <v>51</v>
      </c>
      <c r="B35" s="5" t="s">
        <v>52</v>
      </c>
      <c r="C35" s="5"/>
      <c r="D35" s="5"/>
      <c r="E35" s="5"/>
      <c r="F35" s="5"/>
      <c r="G35" s="5"/>
      <c r="H35" s="6">
        <v>48859.063759999997</v>
      </c>
      <c r="I35" s="7">
        <v>48859.063759999997</v>
      </c>
      <c r="J35" s="7">
        <v>0</v>
      </c>
      <c r="K35" s="7">
        <v>48859.063759999997</v>
      </c>
      <c r="L35" s="7">
        <v>0</v>
      </c>
      <c r="M35" s="7">
        <v>48859.063759999997</v>
      </c>
      <c r="N35" s="7">
        <v>0</v>
      </c>
      <c r="O35" s="6">
        <v>41109.78</v>
      </c>
      <c r="P35" s="12">
        <v>40809.78</v>
      </c>
      <c r="Q35" s="30">
        <v>24254.77</v>
      </c>
      <c r="R35" s="29">
        <f t="shared" si="0"/>
        <v>49.642314308644053</v>
      </c>
    </row>
    <row r="36" spans="1:18" outlineLevel="1">
      <c r="A36" s="4" t="s">
        <v>53</v>
      </c>
      <c r="B36" s="5" t="s">
        <v>54</v>
      </c>
      <c r="C36" s="5"/>
      <c r="D36" s="5"/>
      <c r="E36" s="5"/>
      <c r="F36" s="5"/>
      <c r="G36" s="5"/>
      <c r="H36" s="6">
        <v>3702.24368</v>
      </c>
      <c r="I36" s="7">
        <v>3702.24368</v>
      </c>
      <c r="J36" s="7">
        <v>0</v>
      </c>
      <c r="K36" s="7">
        <v>3702.24368</v>
      </c>
      <c r="L36" s="7">
        <v>0</v>
      </c>
      <c r="M36" s="7">
        <v>3702.24368</v>
      </c>
      <c r="N36" s="7">
        <v>0</v>
      </c>
      <c r="O36" s="6">
        <v>3864.9</v>
      </c>
      <c r="P36" s="12">
        <v>3864.9</v>
      </c>
      <c r="Q36" s="30">
        <v>1845.23</v>
      </c>
      <c r="R36" s="29">
        <f t="shared" si="0"/>
        <v>49.840857585041512</v>
      </c>
    </row>
    <row r="37" spans="1:18">
      <c r="A37" s="4" t="s">
        <v>55</v>
      </c>
      <c r="B37" s="5" t="s">
        <v>56</v>
      </c>
      <c r="C37" s="5"/>
      <c r="D37" s="5"/>
      <c r="E37" s="5"/>
      <c r="F37" s="5"/>
      <c r="G37" s="5"/>
      <c r="H37" s="6">
        <v>19831.849999999999</v>
      </c>
      <c r="I37" s="7">
        <v>19831.849999999999</v>
      </c>
      <c r="J37" s="7">
        <v>0</v>
      </c>
      <c r="K37" s="7">
        <v>19831.849999999999</v>
      </c>
      <c r="L37" s="7">
        <v>0</v>
      </c>
      <c r="M37" s="7">
        <v>19831.849999999999</v>
      </c>
      <c r="N37" s="7">
        <v>0</v>
      </c>
      <c r="O37" s="6">
        <v>25831.65</v>
      </c>
      <c r="P37" s="12">
        <v>19828.349999999999</v>
      </c>
      <c r="Q37" s="30">
        <v>10523.36</v>
      </c>
      <c r="R37" s="29">
        <f t="shared" si="0"/>
        <v>53.062926555011266</v>
      </c>
    </row>
    <row r="38" spans="1:18" outlineLevel="1">
      <c r="A38" s="4" t="s">
        <v>57</v>
      </c>
      <c r="B38" s="5" t="s">
        <v>58</v>
      </c>
      <c r="C38" s="5"/>
      <c r="D38" s="5"/>
      <c r="E38" s="5"/>
      <c r="F38" s="5"/>
      <c r="G38" s="5"/>
      <c r="H38" s="6">
        <v>3780</v>
      </c>
      <c r="I38" s="7">
        <v>3780</v>
      </c>
      <c r="J38" s="7">
        <v>0</v>
      </c>
      <c r="K38" s="7">
        <v>3780</v>
      </c>
      <c r="L38" s="7">
        <v>0</v>
      </c>
      <c r="M38" s="7">
        <v>3780</v>
      </c>
      <c r="N38" s="7">
        <v>0</v>
      </c>
      <c r="O38" s="6">
        <v>3280</v>
      </c>
      <c r="P38" s="12">
        <v>3280</v>
      </c>
      <c r="Q38" s="30">
        <v>1578.01</v>
      </c>
      <c r="R38" s="29">
        <f t="shared" si="0"/>
        <v>41.7462962962963</v>
      </c>
    </row>
    <row r="39" spans="1:18" outlineLevel="1">
      <c r="A39" s="4" t="s">
        <v>59</v>
      </c>
      <c r="B39" s="5" t="s">
        <v>60</v>
      </c>
      <c r="C39" s="5"/>
      <c r="D39" s="5"/>
      <c r="E39" s="5"/>
      <c r="F39" s="5"/>
      <c r="G39" s="5"/>
      <c r="H39" s="6">
        <v>7541</v>
      </c>
      <c r="I39" s="7">
        <v>7541</v>
      </c>
      <c r="J39" s="7">
        <v>0</v>
      </c>
      <c r="K39" s="7">
        <v>7541</v>
      </c>
      <c r="L39" s="7">
        <v>0</v>
      </c>
      <c r="M39" s="7">
        <v>7541</v>
      </c>
      <c r="N39" s="7">
        <v>0</v>
      </c>
      <c r="O39" s="6">
        <v>7754</v>
      </c>
      <c r="P39" s="12">
        <v>8050</v>
      </c>
      <c r="Q39" s="30">
        <v>4948.3999999999996</v>
      </c>
      <c r="R39" s="29">
        <f t="shared" si="0"/>
        <v>65.619944304468902</v>
      </c>
    </row>
    <row r="40" spans="1:18" outlineLevel="1">
      <c r="A40" s="4" t="s">
        <v>61</v>
      </c>
      <c r="B40" s="5" t="s">
        <v>62</v>
      </c>
      <c r="C40" s="5"/>
      <c r="D40" s="5"/>
      <c r="E40" s="5"/>
      <c r="F40" s="5"/>
      <c r="G40" s="5"/>
      <c r="H40" s="6">
        <v>8405.85</v>
      </c>
      <c r="I40" s="7">
        <v>8405.85</v>
      </c>
      <c r="J40" s="7">
        <v>0</v>
      </c>
      <c r="K40" s="7">
        <v>8405.85</v>
      </c>
      <c r="L40" s="7">
        <v>0</v>
      </c>
      <c r="M40" s="7">
        <v>8405.85</v>
      </c>
      <c r="N40" s="7">
        <v>0</v>
      </c>
      <c r="O40" s="6">
        <v>14692.65</v>
      </c>
      <c r="P40" s="12">
        <v>8393.35</v>
      </c>
      <c r="Q40" s="30">
        <v>3914.24</v>
      </c>
      <c r="R40" s="29">
        <f t="shared" si="0"/>
        <v>46.565665578139033</v>
      </c>
    </row>
    <row r="41" spans="1:18" outlineLevel="1">
      <c r="A41" s="4" t="s">
        <v>63</v>
      </c>
      <c r="B41" s="5" t="s">
        <v>64</v>
      </c>
      <c r="C41" s="5"/>
      <c r="D41" s="5"/>
      <c r="E41" s="5"/>
      <c r="F41" s="5"/>
      <c r="G41" s="5"/>
      <c r="H41" s="6">
        <v>105</v>
      </c>
      <c r="I41" s="7">
        <v>105</v>
      </c>
      <c r="J41" s="7">
        <v>0</v>
      </c>
      <c r="K41" s="7">
        <v>105</v>
      </c>
      <c r="L41" s="7">
        <v>0</v>
      </c>
      <c r="M41" s="7">
        <v>105</v>
      </c>
      <c r="N41" s="7">
        <v>0</v>
      </c>
      <c r="O41" s="6">
        <v>105</v>
      </c>
      <c r="P41" s="12">
        <v>105</v>
      </c>
      <c r="Q41" s="30">
        <v>82.71</v>
      </c>
      <c r="R41" s="29">
        <f t="shared" si="0"/>
        <v>78.771428571428572</v>
      </c>
    </row>
    <row r="42" spans="1:18">
      <c r="A42" s="4" t="s">
        <v>65</v>
      </c>
      <c r="B42" s="5" t="s">
        <v>66</v>
      </c>
      <c r="C42" s="5"/>
      <c r="D42" s="5"/>
      <c r="E42" s="5"/>
      <c r="F42" s="5"/>
      <c r="G42" s="5"/>
      <c r="H42" s="6">
        <v>150</v>
      </c>
      <c r="I42" s="7">
        <v>150</v>
      </c>
      <c r="J42" s="7">
        <v>0</v>
      </c>
      <c r="K42" s="7">
        <v>150</v>
      </c>
      <c r="L42" s="7">
        <v>0</v>
      </c>
      <c r="M42" s="7">
        <v>150</v>
      </c>
      <c r="N42" s="7">
        <v>0</v>
      </c>
      <c r="O42" s="6">
        <v>100</v>
      </c>
      <c r="P42" s="12">
        <v>100</v>
      </c>
      <c r="Q42" s="30">
        <v>63.29</v>
      </c>
      <c r="R42" s="29">
        <f t="shared" si="0"/>
        <v>42.193333333333335</v>
      </c>
    </row>
    <row r="43" spans="1:18" outlineLevel="1">
      <c r="A43" s="4" t="s">
        <v>67</v>
      </c>
      <c r="B43" s="5" t="s">
        <v>68</v>
      </c>
      <c r="C43" s="5"/>
      <c r="D43" s="5"/>
      <c r="E43" s="5"/>
      <c r="F43" s="5"/>
      <c r="G43" s="5"/>
      <c r="H43" s="6">
        <v>150</v>
      </c>
      <c r="I43" s="7">
        <v>150</v>
      </c>
      <c r="J43" s="7">
        <v>0</v>
      </c>
      <c r="K43" s="7">
        <v>150</v>
      </c>
      <c r="L43" s="7">
        <v>0</v>
      </c>
      <c r="M43" s="7">
        <v>150</v>
      </c>
      <c r="N43" s="7">
        <v>0</v>
      </c>
      <c r="O43" s="6">
        <v>100</v>
      </c>
      <c r="P43" s="12">
        <v>100</v>
      </c>
      <c r="Q43" s="30">
        <v>63.29</v>
      </c>
      <c r="R43" s="29">
        <f t="shared" si="0"/>
        <v>42.193333333333335</v>
      </c>
    </row>
    <row r="44" spans="1:18">
      <c r="A44" s="4" t="s">
        <v>69</v>
      </c>
      <c r="B44" s="5" t="s">
        <v>70</v>
      </c>
      <c r="C44" s="5"/>
      <c r="D44" s="5"/>
      <c r="E44" s="5"/>
      <c r="F44" s="5"/>
      <c r="G44" s="5"/>
      <c r="H44" s="6">
        <v>1124.5999999999999</v>
      </c>
      <c r="I44" s="7">
        <v>1124.5999999999999</v>
      </c>
      <c r="J44" s="7">
        <v>0</v>
      </c>
      <c r="K44" s="7">
        <v>1124.5999999999999</v>
      </c>
      <c r="L44" s="7">
        <v>0</v>
      </c>
      <c r="M44" s="7">
        <v>1124.5999999999999</v>
      </c>
      <c r="N44" s="7">
        <v>0</v>
      </c>
      <c r="O44" s="6">
        <v>876.1</v>
      </c>
      <c r="P44" s="12">
        <v>1051.32</v>
      </c>
      <c r="Q44" s="30">
        <v>246.57</v>
      </c>
      <c r="R44" s="29">
        <f t="shared" si="0"/>
        <v>21.925128934732349</v>
      </c>
    </row>
    <row r="45" spans="1:18" outlineLevel="1">
      <c r="A45" s="4" t="s">
        <v>71</v>
      </c>
      <c r="B45" s="5" t="s">
        <v>72</v>
      </c>
      <c r="C45" s="5"/>
      <c r="D45" s="5"/>
      <c r="E45" s="5"/>
      <c r="F45" s="5"/>
      <c r="G45" s="5"/>
      <c r="H45" s="6">
        <v>1124.5999999999999</v>
      </c>
      <c r="I45" s="7">
        <v>1124.5999999999999</v>
      </c>
      <c r="J45" s="7">
        <v>0</v>
      </c>
      <c r="K45" s="7">
        <v>1124.5999999999999</v>
      </c>
      <c r="L45" s="7">
        <v>0</v>
      </c>
      <c r="M45" s="7">
        <v>1124.5999999999999</v>
      </c>
      <c r="N45" s="7">
        <v>0</v>
      </c>
      <c r="O45" s="6">
        <v>876.1</v>
      </c>
      <c r="P45" s="12">
        <v>1051.32</v>
      </c>
      <c r="Q45" s="30">
        <v>246.57</v>
      </c>
      <c r="R45" s="29">
        <f t="shared" si="0"/>
        <v>21.925128934732349</v>
      </c>
    </row>
    <row r="46" spans="1:18" ht="25.5">
      <c r="A46" s="4" t="s">
        <v>73</v>
      </c>
      <c r="B46" s="5" t="s">
        <v>74</v>
      </c>
      <c r="C46" s="5"/>
      <c r="D46" s="5"/>
      <c r="E46" s="5"/>
      <c r="F46" s="5"/>
      <c r="G46" s="5"/>
      <c r="H46" s="6">
        <v>42157.1</v>
      </c>
      <c r="I46" s="7">
        <v>42157.1</v>
      </c>
      <c r="J46" s="7">
        <v>0</v>
      </c>
      <c r="K46" s="7">
        <v>42157.1</v>
      </c>
      <c r="L46" s="7">
        <v>0</v>
      </c>
      <c r="M46" s="7">
        <v>42157.1</v>
      </c>
      <c r="N46" s="7">
        <v>0</v>
      </c>
      <c r="O46" s="6">
        <v>34310.800000000003</v>
      </c>
      <c r="P46" s="12">
        <v>33933</v>
      </c>
      <c r="Q46" s="30">
        <v>22299.439999999999</v>
      </c>
      <c r="R46" s="29">
        <f t="shared" si="0"/>
        <v>52.896048352472057</v>
      </c>
    </row>
    <row r="47" spans="1:18" ht="25.5" outlineLevel="1">
      <c r="A47" s="4" t="s">
        <v>75</v>
      </c>
      <c r="B47" s="5" t="s">
        <v>76</v>
      </c>
      <c r="C47" s="5"/>
      <c r="D47" s="5"/>
      <c r="E47" s="5"/>
      <c r="F47" s="5"/>
      <c r="G47" s="5"/>
      <c r="H47" s="6">
        <v>4893</v>
      </c>
      <c r="I47" s="7">
        <v>4893</v>
      </c>
      <c r="J47" s="7">
        <v>0</v>
      </c>
      <c r="K47" s="7">
        <v>4893</v>
      </c>
      <c r="L47" s="7">
        <v>0</v>
      </c>
      <c r="M47" s="7">
        <v>4893</v>
      </c>
      <c r="N47" s="7">
        <v>0</v>
      </c>
      <c r="O47" s="6">
        <v>4876</v>
      </c>
      <c r="P47" s="12">
        <v>4857</v>
      </c>
      <c r="Q47" s="30">
        <v>2446.6</v>
      </c>
      <c r="R47" s="29">
        <f t="shared" si="0"/>
        <v>50.002043735949307</v>
      </c>
    </row>
    <row r="48" spans="1:18" outlineLevel="1">
      <c r="A48" s="4" t="s">
        <v>77</v>
      </c>
      <c r="B48" s="5" t="s">
        <v>78</v>
      </c>
      <c r="C48" s="5"/>
      <c r="D48" s="5"/>
      <c r="E48" s="5"/>
      <c r="F48" s="5"/>
      <c r="G48" s="5"/>
      <c r="H48" s="13">
        <v>37264.1</v>
      </c>
      <c r="I48" s="7">
        <v>37264.1</v>
      </c>
      <c r="J48" s="7">
        <v>0</v>
      </c>
      <c r="K48" s="7">
        <v>37264.1</v>
      </c>
      <c r="L48" s="7">
        <v>0</v>
      </c>
      <c r="M48" s="7">
        <v>37264.1</v>
      </c>
      <c r="N48" s="7">
        <v>0</v>
      </c>
      <c r="O48" s="6">
        <v>29434.799999999999</v>
      </c>
      <c r="P48" s="12">
        <v>29076</v>
      </c>
      <c r="Q48" s="30">
        <v>19852.849999999999</v>
      </c>
      <c r="R48" s="29">
        <f t="shared" si="0"/>
        <v>53.276075364761255</v>
      </c>
    </row>
    <row r="49" spans="1:18">
      <c r="A49" s="34" t="s">
        <v>79</v>
      </c>
      <c r="B49" s="35"/>
      <c r="C49" s="8"/>
      <c r="D49" s="8"/>
      <c r="E49" s="8"/>
      <c r="F49" s="8"/>
      <c r="G49" s="8"/>
      <c r="H49" s="14">
        <v>583254.51407000003</v>
      </c>
      <c r="I49" s="10">
        <v>583254.51407000003</v>
      </c>
      <c r="J49" s="10">
        <v>0</v>
      </c>
      <c r="K49" s="10">
        <v>583254.51407000003</v>
      </c>
      <c r="L49" s="10">
        <v>0</v>
      </c>
      <c r="M49" s="10">
        <v>583254.51407000003</v>
      </c>
      <c r="N49" s="10">
        <v>0</v>
      </c>
      <c r="O49" s="9">
        <v>518800.3</v>
      </c>
      <c r="P49" s="9">
        <v>510935.77</v>
      </c>
      <c r="Q49" s="30">
        <v>284188.09999999998</v>
      </c>
      <c r="R49" s="29">
        <f t="shared" si="0"/>
        <v>48.724543598798924</v>
      </c>
    </row>
    <row r="50" spans="1:18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8">
      <c r="A51" s="31" t="s">
        <v>87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3"/>
      <c r="R51" s="33"/>
    </row>
  </sheetData>
  <mergeCells count="7">
    <mergeCell ref="A51:R51"/>
    <mergeCell ref="A49:B49"/>
    <mergeCell ref="A2:R2"/>
    <mergeCell ref="A3:R3"/>
    <mergeCell ref="A4:R4"/>
    <mergeCell ref="A7:R7"/>
    <mergeCell ref="A6:R6"/>
  </mergeCells>
  <pageMargins left="0.78740157480314965" right="0.59055118110236227" top="0.59055118110236227" bottom="0.59055118110236227" header="0.39370078740157483" footer="0.51181102362204722"/>
  <pageSetup paperSize="9" scale="70" firstPageNumber="16" fitToHeight="0" orientation="portrait" useFirstPageNumber="1" r:id="rId1"/>
  <headerFooter>
    <oddHeader>&amp;C&amp;P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0.06.2022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4423811&lt;/VariantLink&gt;&#10;  &lt;ReportCode&gt;E0AAF6D73511421BB7DEF95051B264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A866AEA-D28F-4BB5-8601-575AC44F5A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Владелец</cp:lastModifiedBy>
  <cp:lastPrinted>2022-07-12T11:08:40Z</cp:lastPrinted>
  <dcterms:created xsi:type="dcterms:W3CDTF">2022-07-06T12:38:33Z</dcterms:created>
  <dcterms:modified xsi:type="dcterms:W3CDTF">2022-07-12T11:09:02Z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(расходы)(4).xlsx</vt:lpwstr>
  </property>
  <property fmtid="{D5CDD505-2E9C-101B-9397-08002B2CF9AE}" pid="4" name="Версия клиента">
    <vt:lpwstr>21.2.29.6080 (.NET 4.0)</vt:lpwstr>
  </property>
  <property fmtid="{D5CDD505-2E9C-101B-9397-08002B2CF9AE}" pid="5" name="Версия базы">
    <vt:lpwstr>21.2.2481.647022507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bks2022r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